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2120" windowHeight="79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D13" i="1" l="1"/>
  <c r="F34" i="1"/>
  <c r="F30" i="1"/>
  <c r="F15" i="1"/>
  <c r="G24" i="1" l="1"/>
  <c r="F20" i="1"/>
  <c r="G21" i="1"/>
  <c r="E20" i="1"/>
  <c r="D20" i="1"/>
  <c r="G20" i="1" l="1"/>
  <c r="E23" i="1"/>
  <c r="G23" i="1" s="1"/>
  <c r="D23" i="1"/>
  <c r="G29" i="1"/>
  <c r="F28" i="1"/>
  <c r="E28" i="1"/>
  <c r="D28" i="1"/>
  <c r="E31" i="1"/>
  <c r="E30" i="1" s="1"/>
  <c r="D31" i="1"/>
  <c r="D30" i="1" s="1"/>
  <c r="E32" i="1"/>
  <c r="D32" i="1"/>
  <c r="E34" i="1"/>
  <c r="D34" i="1"/>
  <c r="D37" i="1" l="1"/>
  <c r="F37" i="1"/>
  <c r="E22" i="1"/>
  <c r="E37" i="1"/>
  <c r="G28" i="1"/>
  <c r="D22" i="1"/>
  <c r="F22" i="1"/>
  <c r="E17" i="1"/>
  <c r="F17" i="1"/>
  <c r="D17" i="1"/>
  <c r="E14" i="1"/>
  <c r="E38" i="1" s="1"/>
  <c r="F38" i="1"/>
  <c r="D14" i="1"/>
  <c r="E25" i="1"/>
  <c r="F25" i="1"/>
  <c r="D25" i="1"/>
  <c r="E15" i="1"/>
  <c r="D15" i="1"/>
  <c r="G30" i="1"/>
  <c r="D38" i="1" l="1"/>
  <c r="D36" i="1" s="1"/>
  <c r="D12" i="1"/>
  <c r="F36" i="1"/>
  <c r="E36" i="1"/>
  <c r="E12" i="1"/>
  <c r="F12" i="1"/>
  <c r="G13" i="1"/>
  <c r="G25" i="1"/>
  <c r="G35" i="1"/>
  <c r="G34" i="1"/>
  <c r="G33" i="1"/>
  <c r="G32" i="1"/>
  <c r="G31" i="1"/>
  <c r="G27" i="1"/>
  <c r="G26" i="1"/>
  <c r="G22" i="1"/>
  <c r="G19" i="1"/>
  <c r="G18" i="1"/>
  <c r="G17" i="1"/>
  <c r="G16" i="1"/>
  <c r="G15" i="1"/>
  <c r="G14" i="1"/>
  <c r="G36" i="1" l="1"/>
  <c r="G12" i="1"/>
  <c r="G38" i="1"/>
  <c r="G37" i="1"/>
</calcChain>
</file>

<file path=xl/sharedStrings.xml><?xml version="1.0" encoding="utf-8"?>
<sst xmlns="http://schemas.openxmlformats.org/spreadsheetml/2006/main" count="127" uniqueCount="72">
  <si>
    <t>наименование муниципальной программы</t>
  </si>
  <si>
    <t>(1 квартал, полугодие, 9 месяцев, год)</t>
  </si>
  <si>
    <t>2</t>
  </si>
  <si>
    <t>3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</si>
  <si>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</si>
  <si>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</si>
  <si>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</si>
  <si>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</si>
  <si>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</si>
  <si>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</si>
  <si>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</si>
  <si>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</si>
  <si>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</si>
  <si>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Ежеквартально, до 20 числа месяца, следующего за отчетным. Ежегодно  до 25 января года, следующего за отчетным</t>
  </si>
  <si>
    <t>1.1.</t>
  </si>
  <si>
    <t>1.2.</t>
  </si>
  <si>
    <t>«Защита населения и территорий от чрезвычайных  ситуаций природного и техногенного характера»</t>
  </si>
  <si>
    <t>Директор МБОУ ДПО "Курсы ГО" МО Кавкаский район Ю.Е.Мартынов</t>
  </si>
  <si>
    <t>Начальник МБУ АСО  М.В.Тарасенко</t>
  </si>
  <si>
    <t>Х</t>
  </si>
  <si>
    <t>3.1.</t>
  </si>
  <si>
    <t>3.2.</t>
  </si>
  <si>
    <t>% выполнения</t>
  </si>
  <si>
    <t>Ответственный за выполнение мероприятия, исполнитель</t>
  </si>
  <si>
    <t xml:space="preserve">Непосредственный результат реализации мероприятия </t>
  </si>
  <si>
    <t>план</t>
  </si>
  <si>
    <t>факт</t>
  </si>
  <si>
    <t>Выполнение полномочий органа местного самоуправления в области ГО, защиты населения и территорий от ЧС, безопасности людей на водных объектах</t>
  </si>
  <si>
    <t>Выполнение муниципального задания по обучению, подготовке и переподготовке (повышению квалификации) должностных лиц муниципальных учреждений Кавказского района в области гражданской обороны и чрезвычайных ситуаций природного и техногенного характера</t>
  </si>
  <si>
    <t>Обеспечение круглосуточного несения дежурства в составе смены 2 - 3 спасателей</t>
  </si>
  <si>
    <t>Уменьшение риска возникновения ЧС, снижение размеров ущерба в случае их возникновения</t>
  </si>
  <si>
    <t>Восполнение запасов (резерва) материально-технических и иных средств</t>
  </si>
  <si>
    <t>х</t>
  </si>
  <si>
    <t>Начальник МКУ "Управление по делам ГО и ЧС" Кавказского района И.Г.Никитенко</t>
  </si>
  <si>
    <t>выполнено</t>
  </si>
  <si>
    <t>Начальник  МКУ "Управление по делам ГО и ЧС" Кавказского района</t>
  </si>
  <si>
    <t>И.Г.Никитенко</t>
  </si>
  <si>
    <t xml:space="preserve">№ мероприятия </t>
  </si>
  <si>
    <t>Причины неосвоения средств или невыполнения мероприятия</t>
  </si>
  <si>
    <t>Подпрограмма
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 , в том числе</t>
  </si>
  <si>
    <t xml:space="preserve">Мероприятие № 1 
Организация деятельности МКУ «Управление по делам ГО и ЧС» Кавказского района , в том числе
</t>
  </si>
  <si>
    <t>Мероприятие № 2                                                              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ситуациях, в том числе</t>
  </si>
  <si>
    <t>Мероприятие  № 1  организация деятельности МБУ "АСО" , в том числе</t>
  </si>
  <si>
    <t>Подпрограмма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, в том числе</t>
  </si>
  <si>
    <t>Мероприятие № 1                                                             Выполнение мероприятий по защите от чрезвычайных ситуаций, в том числе</t>
  </si>
  <si>
    <t>Мероприятия № 2                                                             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ситуаций, в том числе</t>
  </si>
  <si>
    <t>ВСЕГО ПО  муниципальной программе, в том числе</t>
  </si>
  <si>
    <t>2.1.</t>
  </si>
  <si>
    <t>2.2.</t>
  </si>
  <si>
    <t>Мероприятие № 2 "Приобретение служебного автотранспорта для нужд аварийно-спасательного отряда муниципального образования Кавказский район</t>
  </si>
  <si>
    <t>обеспечение круглосуточного оперативного реагирования спасательных сил</t>
  </si>
  <si>
    <t>внебюджетные средства</t>
  </si>
  <si>
    <t xml:space="preserve">Подпрограмма
«Мероприятия по обеспечению деятельности, связанной с проведением аварийно-спасательных и других неотложных работ 
при чрезвычайных ситуациях», в том числе </t>
  </si>
  <si>
    <t>1.3.</t>
  </si>
  <si>
    <t>Мероприятие № 3 Создание на территории МО Кавказский район системы обеспечения вызова экстренных оперативных служб по единому номеру "112"</t>
  </si>
  <si>
    <t>Исполнитель С.С. Кузнецова 6-42-92</t>
  </si>
  <si>
    <t>за  2019 год</t>
  </si>
  <si>
    <t>МКУ "Управление по делам ГО и ЧС" Кавказского района в целях реализации полномочий органа местного самоуправления  выполнено следующее: 1) 5 объектовые тренировки,  9 командно-штабных учений   2) Проведено 10 заседаний КЧС и ПБ; 3). Организовано круглосуточное дежурство оперативной дежурно-диспетчерской службы; 4). Регулярно проводилась проверка  работоспособности систем оповещения населения (КСЭОН и РАСЦО) а также проведены иные мероприятия, направленные на предупреждение возникновения ЧС, 5) организована проверка гидротехнических сооружений и заградительных дамб</t>
  </si>
  <si>
    <t>За отчетный период МБОУ ДПО "Курсы ГО" МО Кавказский район 1. обучено 963 чел., в т.ч. 708 чел. в области ГО, 255по программе пожарно-тех. минимума; 2. Проведено обучение неработающего населения путем распространения памяток ; 4. В СМИ размещены публикации по действиям в ЧС</t>
  </si>
  <si>
    <t xml:space="preserve">МБУ "АСО" в рамках реализации мероприятия обеспечено: 1.Круглосуточное несение дежурства в составе смены 2 - 3 спасателей; 2. За отчетный период  осуществлено 631 выезд, в т.ч.165 выездов  - на ДТП,  152 выезда - тушение ландшафтных и помощь сотрудникам 7-ОФПС;  13 выездов для оказания помощи сотрудникам скорой помощи при транспортировки больных; 8 выездов для обеспечения посадки самолетов санавиации; 103 выезда по оказанию содействия при работе ОЖКХ, а также  прочие выезды </t>
  </si>
  <si>
    <t>Объем привлеченных средств по сравнению с плановым уменьшился за счет снижения количества заявок на заключение договоров</t>
  </si>
  <si>
    <t>Эффективная работа по обеспечению реагирования экстренных служб на вызовы населения, поступающие по единому номеру "112"</t>
  </si>
  <si>
    <t>не выполнено</t>
  </si>
  <si>
    <t>не выполенено</t>
  </si>
  <si>
    <t>невыполнено</t>
  </si>
  <si>
    <t>В целях уменьшения риска возникновения ЧС, снижение размеров ущерба в случае их возникновения выполнено следующее: 1. Обеспечено техническое обслуживание оборудования системы оперативного контроля и мониторинга паводковой ситуации 2. При проверках работы систем оповещения (РАСЦО и КСЕОН) осуществляется проверка охвата оповещением населения. 3 Проводится оповещение населения о неблагоприятных условиях погоды путем размещения информации на официальном сайте администрации, местном телевидении и печатном СМИ</t>
  </si>
  <si>
    <t>В целях реализации мероприятия в рйонный резерв приобретены медецинские средства и запасы (резерв) материально-технических средств</t>
  </si>
  <si>
    <t>экономия по результатам проведения процедуры торгов</t>
  </si>
  <si>
    <t>в связи с уменьшением количества заявок на оказание платных услуг не выполнен план по предпринимательской деятельности</t>
  </si>
  <si>
    <t xml:space="preserve">приобретен специализированный аварийно – спасательный автомобиль УАЗ-390995 </t>
  </si>
  <si>
    <t xml:space="preserve">Объем привлеченных средств по сравнению с плановым уменьшился за счет снижения количества заявок на заключение договоров на обучение </t>
  </si>
  <si>
    <t>приобретено оборудование для организации системы для обеспечения экстренных оперативных служб по единому номеру "112" вызова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</si>
</sst>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 applyAlignment="1">
      <alignment wrapText="1"/>
    </xf>
    <xf numFmtId="0" fontId="4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 applyAlignment="1"/>
    <xf numFmtId="0" fontId="3" fillId="2" borderId="1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164" fontId="2" fillId="2" borderId="1" xfId="0" applyNumberFormat="1" applyFont="1" applyFill="1" applyBorder="1"/>
    <xf numFmtId="16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/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/>
    <xf numFmtId="164" fontId="1" fillId="2" borderId="2" xfId="0" applyNumberFormat="1" applyFont="1" applyFill="1" applyBorder="1" applyAlignment="1"/>
    <xf numFmtId="49" fontId="1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/>
    </xf>
    <xf numFmtId="0" fontId="3" fillId="2" borderId="6" xfId="0" applyFont="1" applyFill="1" applyBorder="1" applyAlignment="1"/>
    <xf numFmtId="0" fontId="3" fillId="2" borderId="6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vertical="top"/>
    </xf>
    <xf numFmtId="0" fontId="3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/>
    <xf numFmtId="0" fontId="4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4" fillId="2" borderId="6" xfId="0" applyFont="1" applyFill="1" applyBorder="1" applyAlignment="1"/>
    <xf numFmtId="164" fontId="1" fillId="2" borderId="1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B16" zoomScale="75" zoomScaleNormal="75" workbookViewId="0">
      <selection activeCell="G12" sqref="G12"/>
    </sheetView>
  </sheetViews>
  <sheetFormatPr defaultColWidth="9.109375" defaultRowHeight="14.4" x14ac:dyDescent="0.3"/>
  <cols>
    <col min="1" max="1" width="7.33203125" style="3" customWidth="1"/>
    <col min="2" max="2" width="33.6640625" style="3" customWidth="1"/>
    <col min="3" max="3" width="8.44140625" style="3" customWidth="1"/>
    <col min="4" max="4" width="13.5546875" style="3" customWidth="1"/>
    <col min="5" max="5" width="12.88671875" style="3" customWidth="1"/>
    <col min="6" max="6" width="10.6640625" style="3" customWidth="1"/>
    <col min="7" max="7" width="10.88671875" style="3" customWidth="1"/>
    <col min="8" max="8" width="19.109375" style="62" customWidth="1"/>
    <col min="9" max="9" width="33.44140625" style="62" customWidth="1"/>
    <col min="10" max="10" width="9.44140625" style="3" customWidth="1"/>
    <col min="11" max="11" width="31.109375" style="3" customWidth="1"/>
    <col min="12" max="16384" width="9.109375" style="3"/>
  </cols>
  <sheetData>
    <row r="1" spans="1:12" ht="15.6" x14ac:dyDescent="0.3">
      <c r="A1" s="1"/>
      <c r="B1" s="1"/>
      <c r="C1" s="1"/>
      <c r="D1" s="1"/>
      <c r="E1" s="1"/>
      <c r="F1" s="2" t="s">
        <v>13</v>
      </c>
      <c r="G1" s="2"/>
      <c r="H1" s="2"/>
      <c r="I1" s="2"/>
      <c r="J1" s="2"/>
      <c r="K1" s="2"/>
    </row>
    <row r="2" spans="1:12" ht="15.6" x14ac:dyDescent="0.3">
      <c r="A2" s="1"/>
      <c r="B2" s="1"/>
      <c r="C2" s="1"/>
      <c r="D2" s="1"/>
      <c r="E2" s="1"/>
      <c r="F2" s="1"/>
      <c r="G2" s="1"/>
      <c r="H2" s="4"/>
      <c r="I2" s="4"/>
      <c r="J2" s="1"/>
      <c r="K2" s="1"/>
    </row>
    <row r="3" spans="1:12" ht="15.6" x14ac:dyDescent="0.3">
      <c r="A3" s="5" t="s">
        <v>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6" x14ac:dyDescent="0.3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2" ht="15.6" x14ac:dyDescent="0.3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2" ht="15.6" x14ac:dyDescent="0.3">
      <c r="A6" s="7" t="s">
        <v>56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15.6" x14ac:dyDescent="0.3">
      <c r="A7" s="7" t="s">
        <v>1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2" ht="1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2" ht="15.6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2" ht="58.5" customHeight="1" x14ac:dyDescent="0.3">
      <c r="A10" s="9" t="s">
        <v>37</v>
      </c>
      <c r="B10" s="9" t="s">
        <v>8</v>
      </c>
      <c r="C10" s="9" t="s">
        <v>23</v>
      </c>
      <c r="D10" s="9" t="s">
        <v>9</v>
      </c>
      <c r="E10" s="9" t="s">
        <v>10</v>
      </c>
      <c r="F10" s="9" t="s">
        <v>11</v>
      </c>
      <c r="G10" s="9" t="s">
        <v>22</v>
      </c>
      <c r="H10" s="10" t="s">
        <v>24</v>
      </c>
      <c r="I10" s="11"/>
      <c r="J10" s="9" t="s">
        <v>12</v>
      </c>
      <c r="K10" s="63" t="s">
        <v>38</v>
      </c>
    </row>
    <row r="11" spans="1:12" ht="120.75" customHeight="1" x14ac:dyDescent="0.3">
      <c r="A11" s="12"/>
      <c r="B11" s="13"/>
      <c r="C11" s="13"/>
      <c r="D11" s="13"/>
      <c r="E11" s="13"/>
      <c r="F11" s="13"/>
      <c r="G11" s="13"/>
      <c r="H11" s="14" t="s">
        <v>25</v>
      </c>
      <c r="I11" s="14" t="s">
        <v>26</v>
      </c>
      <c r="J11" s="13"/>
      <c r="K11" s="64"/>
    </row>
    <row r="12" spans="1:12" ht="210.75" customHeight="1" x14ac:dyDescent="0.3">
      <c r="A12" s="15">
        <v>1</v>
      </c>
      <c r="B12" s="16" t="s">
        <v>39</v>
      </c>
      <c r="C12" s="17"/>
      <c r="D12" s="18">
        <f>D13+D14</f>
        <v>10034.299999999999</v>
      </c>
      <c r="E12" s="18">
        <f t="shared" ref="E12:F12" si="0">E13+E14</f>
        <v>10034.299999999999</v>
      </c>
      <c r="F12" s="18">
        <f t="shared" si="0"/>
        <v>9967.4</v>
      </c>
      <c r="G12" s="18">
        <f>F12/E12*100</f>
        <v>99.333286826186182</v>
      </c>
      <c r="H12" s="19"/>
      <c r="I12" s="19"/>
      <c r="J12" s="20" t="s">
        <v>34</v>
      </c>
      <c r="K12" s="21"/>
    </row>
    <row r="13" spans="1:12" ht="32.25" customHeight="1" x14ac:dyDescent="0.3">
      <c r="A13" s="22"/>
      <c r="B13" s="21" t="s">
        <v>4</v>
      </c>
      <c r="C13" s="23"/>
      <c r="D13" s="24">
        <f>E13</f>
        <v>9384.2999999999993</v>
      </c>
      <c r="E13" s="24">
        <v>9384.2999999999993</v>
      </c>
      <c r="F13" s="24">
        <v>9384</v>
      </c>
      <c r="G13" s="18">
        <f t="shared" ref="G13:G38" si="1">F13/E13*100</f>
        <v>99.996803171254129</v>
      </c>
      <c r="H13" s="25" t="s">
        <v>32</v>
      </c>
      <c r="I13" s="25" t="s">
        <v>32</v>
      </c>
      <c r="J13" s="20" t="s">
        <v>34</v>
      </c>
      <c r="K13" s="21"/>
    </row>
    <row r="14" spans="1:12" ht="77.25" customHeight="1" x14ac:dyDescent="0.3">
      <c r="A14" s="22"/>
      <c r="B14" s="21" t="s">
        <v>5</v>
      </c>
      <c r="C14" s="23"/>
      <c r="D14" s="24">
        <f>D19</f>
        <v>650</v>
      </c>
      <c r="E14" s="24">
        <f t="shared" ref="E14" si="2">E19</f>
        <v>650</v>
      </c>
      <c r="F14" s="24">
        <v>583.4</v>
      </c>
      <c r="G14" s="18">
        <f t="shared" si="1"/>
        <v>89.753846153846155</v>
      </c>
      <c r="H14" s="25" t="s">
        <v>32</v>
      </c>
      <c r="I14" s="25" t="s">
        <v>32</v>
      </c>
      <c r="J14" s="20" t="s">
        <v>62</v>
      </c>
      <c r="K14" s="65" t="s">
        <v>60</v>
      </c>
    </row>
    <row r="15" spans="1:12" ht="352.5" customHeight="1" x14ac:dyDescent="0.3">
      <c r="A15" s="27" t="s">
        <v>14</v>
      </c>
      <c r="B15" s="21" t="s">
        <v>40</v>
      </c>
      <c r="C15" s="28" t="s">
        <v>33</v>
      </c>
      <c r="D15" s="17">
        <f>D16</f>
        <v>8382.2999999999993</v>
      </c>
      <c r="E15" s="17">
        <f t="shared" ref="E15" si="3">E16</f>
        <v>8382.2999999999993</v>
      </c>
      <c r="F15" s="18">
        <f>F16</f>
        <v>8382.2999999999993</v>
      </c>
      <c r="G15" s="18">
        <f t="shared" si="1"/>
        <v>100</v>
      </c>
      <c r="H15" s="29" t="s">
        <v>27</v>
      </c>
      <c r="I15" s="29" t="s">
        <v>57</v>
      </c>
      <c r="J15" s="20" t="s">
        <v>34</v>
      </c>
      <c r="K15" s="66"/>
    </row>
    <row r="16" spans="1:12" ht="31.2" x14ac:dyDescent="0.3">
      <c r="A16" s="22"/>
      <c r="B16" s="21" t="s">
        <v>4</v>
      </c>
      <c r="C16" s="23"/>
      <c r="D16" s="23">
        <v>8382.2999999999993</v>
      </c>
      <c r="E16" s="23">
        <v>8382.2999999999993</v>
      </c>
      <c r="F16" s="24">
        <v>8382.2999999999993</v>
      </c>
      <c r="G16" s="18">
        <f t="shared" si="1"/>
        <v>100</v>
      </c>
      <c r="H16" s="19"/>
      <c r="I16" s="19"/>
      <c r="J16" s="20" t="s">
        <v>34</v>
      </c>
      <c r="K16" s="67"/>
    </row>
    <row r="17" spans="1:11" ht="195" customHeight="1" x14ac:dyDescent="0.3">
      <c r="A17" s="22" t="s">
        <v>15</v>
      </c>
      <c r="B17" s="21" t="s">
        <v>41</v>
      </c>
      <c r="C17" s="28" t="s">
        <v>17</v>
      </c>
      <c r="D17" s="24">
        <f>D18+D19</f>
        <v>1403</v>
      </c>
      <c r="E17" s="24">
        <f t="shared" ref="E17:F17" si="4">E18+E19</f>
        <v>1403</v>
      </c>
      <c r="F17" s="24">
        <f t="shared" si="4"/>
        <v>1336.4</v>
      </c>
      <c r="G17" s="18">
        <f t="shared" si="1"/>
        <v>95.253029223093378</v>
      </c>
      <c r="H17" s="30" t="s">
        <v>28</v>
      </c>
      <c r="I17" s="30" t="s">
        <v>58</v>
      </c>
      <c r="J17" s="20" t="s">
        <v>34</v>
      </c>
      <c r="K17" s="21"/>
    </row>
    <row r="18" spans="1:11" ht="35.25" customHeight="1" x14ac:dyDescent="0.3">
      <c r="A18" s="22"/>
      <c r="B18" s="21" t="s">
        <v>4</v>
      </c>
      <c r="C18" s="23"/>
      <c r="D18" s="24">
        <v>753</v>
      </c>
      <c r="E18" s="24">
        <v>753</v>
      </c>
      <c r="F18" s="24">
        <v>753</v>
      </c>
      <c r="G18" s="18">
        <f t="shared" si="1"/>
        <v>100</v>
      </c>
      <c r="H18" s="31"/>
      <c r="I18" s="31"/>
      <c r="J18" s="20" t="s">
        <v>34</v>
      </c>
      <c r="K18" s="23"/>
    </row>
    <row r="19" spans="1:11" ht="150" customHeight="1" x14ac:dyDescent="0.3">
      <c r="A19" s="22"/>
      <c r="B19" s="21" t="s">
        <v>5</v>
      </c>
      <c r="C19" s="23"/>
      <c r="D19" s="24">
        <v>650</v>
      </c>
      <c r="E19" s="24">
        <v>650</v>
      </c>
      <c r="F19" s="24">
        <v>583.4</v>
      </c>
      <c r="G19" s="18">
        <f>F19/E19*100</f>
        <v>89.753846153846155</v>
      </c>
      <c r="H19" s="32"/>
      <c r="I19" s="32"/>
      <c r="J19" s="20"/>
      <c r="K19" s="65" t="s">
        <v>70</v>
      </c>
    </row>
    <row r="20" spans="1:11" ht="156.75" customHeight="1" x14ac:dyDescent="0.3">
      <c r="A20" s="22" t="s">
        <v>53</v>
      </c>
      <c r="B20" s="21" t="s">
        <v>54</v>
      </c>
      <c r="C20" s="28" t="s">
        <v>33</v>
      </c>
      <c r="D20" s="19">
        <f>D21</f>
        <v>249</v>
      </c>
      <c r="E20" s="24">
        <f>E21</f>
        <v>249</v>
      </c>
      <c r="F20" s="24">
        <f>F21</f>
        <v>248.7</v>
      </c>
      <c r="G20" s="18">
        <f t="shared" ref="G20:G21" si="5">F20/E20*100</f>
        <v>99.879518072289159</v>
      </c>
      <c r="H20" s="33" t="s">
        <v>61</v>
      </c>
      <c r="I20" s="33" t="s">
        <v>71</v>
      </c>
      <c r="J20" s="20" t="s">
        <v>34</v>
      </c>
      <c r="K20" s="34"/>
    </row>
    <row r="21" spans="1:11" ht="32.25" customHeight="1" x14ac:dyDescent="0.3">
      <c r="A21" s="22"/>
      <c r="B21" s="21" t="s">
        <v>4</v>
      </c>
      <c r="C21" s="28"/>
      <c r="D21" s="19">
        <v>249</v>
      </c>
      <c r="E21" s="24">
        <v>249</v>
      </c>
      <c r="F21" s="24">
        <v>248.7</v>
      </c>
      <c r="G21" s="18">
        <f t="shared" si="5"/>
        <v>99.879518072289159</v>
      </c>
      <c r="H21" s="33"/>
      <c r="I21" s="33"/>
      <c r="J21" s="20" t="s">
        <v>34</v>
      </c>
      <c r="K21" s="21"/>
    </row>
    <row r="22" spans="1:11" ht="145.5" customHeight="1" x14ac:dyDescent="0.3">
      <c r="A22" s="35" t="s">
        <v>2</v>
      </c>
      <c r="B22" s="16" t="s">
        <v>52</v>
      </c>
      <c r="C22" s="17"/>
      <c r="D22" s="18">
        <f>D23+D24</f>
        <v>9185.5</v>
      </c>
      <c r="E22" s="18">
        <f t="shared" ref="E22:F22" si="6">E23+E24</f>
        <v>9185.5</v>
      </c>
      <c r="F22" s="18">
        <f t="shared" si="6"/>
        <v>9155.2000000000007</v>
      </c>
      <c r="G22" s="18">
        <f t="shared" si="1"/>
        <v>99.670132273692232</v>
      </c>
      <c r="H22" s="19"/>
      <c r="I22" s="19"/>
      <c r="J22" s="36" t="s">
        <v>34</v>
      </c>
      <c r="K22" s="21"/>
    </row>
    <row r="23" spans="1:11" ht="23.25" customHeight="1" x14ac:dyDescent="0.3">
      <c r="A23" s="35"/>
      <c r="B23" s="21" t="s">
        <v>4</v>
      </c>
      <c r="C23" s="37"/>
      <c r="D23" s="18">
        <f>D26+D29</f>
        <v>8825.5</v>
      </c>
      <c r="E23" s="18">
        <f t="shared" ref="E23" si="7">E26+E29</f>
        <v>8825.5</v>
      </c>
      <c r="F23" s="18">
        <v>8819.5</v>
      </c>
      <c r="G23" s="18">
        <f t="shared" si="1"/>
        <v>99.932015183275738</v>
      </c>
      <c r="H23" s="38"/>
      <c r="I23" s="38"/>
      <c r="J23" s="23" t="s">
        <v>34</v>
      </c>
      <c r="K23" s="21"/>
    </row>
    <row r="24" spans="1:11" ht="24.75" customHeight="1" x14ac:dyDescent="0.3">
      <c r="A24" s="35"/>
      <c r="B24" s="21" t="s">
        <v>51</v>
      </c>
      <c r="C24" s="37"/>
      <c r="D24" s="18">
        <v>360</v>
      </c>
      <c r="E24" s="18">
        <v>360</v>
      </c>
      <c r="F24" s="18">
        <v>335.7</v>
      </c>
      <c r="G24" s="18">
        <f t="shared" si="1"/>
        <v>93.25</v>
      </c>
      <c r="H24" s="38"/>
      <c r="I24" s="38"/>
      <c r="J24" s="23" t="s">
        <v>63</v>
      </c>
      <c r="K24" s="21"/>
    </row>
    <row r="25" spans="1:11" ht="136.5" customHeight="1" x14ac:dyDescent="0.3">
      <c r="A25" s="39" t="s">
        <v>47</v>
      </c>
      <c r="B25" s="21" t="s">
        <v>42</v>
      </c>
      <c r="C25" s="40" t="s">
        <v>18</v>
      </c>
      <c r="D25" s="24">
        <f>D26+D27</f>
        <v>7985.5</v>
      </c>
      <c r="E25" s="24">
        <f t="shared" ref="E25:F25" si="8">E26+E27</f>
        <v>7985.5</v>
      </c>
      <c r="F25" s="24">
        <f t="shared" si="8"/>
        <v>7961.2</v>
      </c>
      <c r="G25" s="18">
        <f t="shared" si="1"/>
        <v>99.695698453446866</v>
      </c>
      <c r="H25" s="30" t="s">
        <v>29</v>
      </c>
      <c r="I25" s="41" t="s">
        <v>59</v>
      </c>
      <c r="J25" s="20" t="s">
        <v>34</v>
      </c>
      <c r="K25" s="68" t="s">
        <v>68</v>
      </c>
    </row>
    <row r="26" spans="1:11" ht="31.2" x14ac:dyDescent="0.3">
      <c r="A26" s="39"/>
      <c r="B26" s="21" t="s">
        <v>4</v>
      </c>
      <c r="C26" s="42"/>
      <c r="D26" s="24">
        <v>7625.5</v>
      </c>
      <c r="E26" s="24">
        <v>7625.5</v>
      </c>
      <c r="F26" s="24">
        <v>7625.5</v>
      </c>
      <c r="G26" s="18">
        <f t="shared" si="1"/>
        <v>100</v>
      </c>
      <c r="H26" s="43"/>
      <c r="I26" s="44"/>
      <c r="J26" s="20" t="s">
        <v>34</v>
      </c>
      <c r="K26" s="68"/>
    </row>
    <row r="27" spans="1:11" ht="114" customHeight="1" x14ac:dyDescent="0.3">
      <c r="A27" s="39"/>
      <c r="B27" s="21" t="s">
        <v>5</v>
      </c>
      <c r="C27" s="42"/>
      <c r="D27" s="24">
        <v>360</v>
      </c>
      <c r="E27" s="24">
        <v>360</v>
      </c>
      <c r="F27" s="24">
        <v>335.7</v>
      </c>
      <c r="G27" s="18">
        <f t="shared" si="1"/>
        <v>93.25</v>
      </c>
      <c r="H27" s="45"/>
      <c r="I27" s="46"/>
      <c r="J27" s="36" t="s">
        <v>64</v>
      </c>
      <c r="K27" s="69"/>
    </row>
    <row r="28" spans="1:11" ht="79.5" customHeight="1" x14ac:dyDescent="0.3">
      <c r="A28" s="39" t="s">
        <v>48</v>
      </c>
      <c r="B28" s="21" t="s">
        <v>49</v>
      </c>
      <c r="C28" s="47"/>
      <c r="D28" s="24">
        <f>D29</f>
        <v>1200</v>
      </c>
      <c r="E28" s="24">
        <f>E29</f>
        <v>1200</v>
      </c>
      <c r="F28" s="24">
        <f>F29</f>
        <v>1194</v>
      </c>
      <c r="G28" s="18">
        <f t="shared" si="1"/>
        <v>99.5</v>
      </c>
      <c r="H28" s="48" t="s">
        <v>50</v>
      </c>
      <c r="I28" s="41" t="s">
        <v>69</v>
      </c>
      <c r="J28" s="36" t="s">
        <v>34</v>
      </c>
      <c r="K28" s="70"/>
    </row>
    <row r="29" spans="1:11" ht="43.5" customHeight="1" x14ac:dyDescent="0.3">
      <c r="A29" s="39"/>
      <c r="B29" s="21" t="s">
        <v>4</v>
      </c>
      <c r="C29" s="49"/>
      <c r="D29" s="24">
        <v>1200</v>
      </c>
      <c r="E29" s="24">
        <v>1200</v>
      </c>
      <c r="F29" s="24">
        <v>1194</v>
      </c>
      <c r="G29" s="18">
        <f t="shared" si="1"/>
        <v>99.5</v>
      </c>
      <c r="H29" s="50"/>
      <c r="I29" s="51"/>
      <c r="J29" s="36" t="s">
        <v>34</v>
      </c>
      <c r="K29" s="70"/>
    </row>
    <row r="30" spans="1:11" ht="165.75" customHeight="1" x14ac:dyDescent="0.3">
      <c r="A30" s="35" t="s">
        <v>3</v>
      </c>
      <c r="B30" s="16" t="s">
        <v>43</v>
      </c>
      <c r="C30" s="17"/>
      <c r="D30" s="18">
        <f>D31</f>
        <v>285</v>
      </c>
      <c r="E30" s="18">
        <f t="shared" ref="E30:F30" si="9">E31</f>
        <v>285</v>
      </c>
      <c r="F30" s="18">
        <f t="shared" si="9"/>
        <v>265.8</v>
      </c>
      <c r="G30" s="18">
        <f>F30/E30*100</f>
        <v>93.26315789473685</v>
      </c>
      <c r="H30" s="19"/>
      <c r="I30" s="19"/>
      <c r="J30" s="20" t="s">
        <v>62</v>
      </c>
      <c r="K30" s="52" t="s">
        <v>19</v>
      </c>
    </row>
    <row r="31" spans="1:11" ht="27" customHeight="1" x14ac:dyDescent="0.3">
      <c r="A31" s="39"/>
      <c r="B31" s="21" t="s">
        <v>4</v>
      </c>
      <c r="C31" s="23"/>
      <c r="D31" s="24">
        <f>D33+D35</f>
        <v>285</v>
      </c>
      <c r="E31" s="24">
        <f t="shared" ref="E31" si="10">E33+E35</f>
        <v>285</v>
      </c>
      <c r="F31" s="24">
        <v>265.8</v>
      </c>
      <c r="G31" s="18">
        <f t="shared" si="1"/>
        <v>93.26315789473685</v>
      </c>
      <c r="H31" s="25" t="s">
        <v>32</v>
      </c>
      <c r="I31" s="25" t="s">
        <v>32</v>
      </c>
      <c r="J31" s="20" t="s">
        <v>62</v>
      </c>
      <c r="K31" s="20"/>
    </row>
    <row r="32" spans="1:11" ht="341.25" customHeight="1" x14ac:dyDescent="0.3">
      <c r="A32" s="39" t="s">
        <v>20</v>
      </c>
      <c r="B32" s="21" t="s">
        <v>44</v>
      </c>
      <c r="C32" s="53" t="s">
        <v>33</v>
      </c>
      <c r="D32" s="24">
        <f>D33</f>
        <v>235</v>
      </c>
      <c r="E32" s="24">
        <f t="shared" ref="E32" si="11">E33</f>
        <v>235</v>
      </c>
      <c r="F32" s="24">
        <v>235</v>
      </c>
      <c r="G32" s="18">
        <f t="shared" si="1"/>
        <v>100</v>
      </c>
      <c r="H32" s="54" t="s">
        <v>30</v>
      </c>
      <c r="I32" s="29" t="s">
        <v>65</v>
      </c>
      <c r="J32" s="20" t="s">
        <v>34</v>
      </c>
      <c r="K32" s="21"/>
    </row>
    <row r="33" spans="1:11" ht="31.5" customHeight="1" x14ac:dyDescent="0.3">
      <c r="A33" s="39"/>
      <c r="B33" s="21" t="s">
        <v>4</v>
      </c>
      <c r="C33" s="55"/>
      <c r="D33" s="24">
        <v>235</v>
      </c>
      <c r="E33" s="24">
        <v>235</v>
      </c>
      <c r="F33" s="24">
        <v>235</v>
      </c>
      <c r="G33" s="18">
        <f t="shared" si="1"/>
        <v>100</v>
      </c>
      <c r="H33" s="56" t="s">
        <v>32</v>
      </c>
      <c r="I33" s="25" t="s">
        <v>32</v>
      </c>
      <c r="J33" s="20" t="s">
        <v>34</v>
      </c>
      <c r="K33" s="20"/>
    </row>
    <row r="34" spans="1:11" ht="127.5" customHeight="1" x14ac:dyDescent="0.3">
      <c r="A34" s="39" t="s">
        <v>21</v>
      </c>
      <c r="B34" s="21" t="s">
        <v>45</v>
      </c>
      <c r="C34" s="55"/>
      <c r="D34" s="24">
        <f>D35</f>
        <v>50</v>
      </c>
      <c r="E34" s="24">
        <f t="shared" ref="E34:F34" si="12">E35</f>
        <v>50</v>
      </c>
      <c r="F34" s="24">
        <f t="shared" si="12"/>
        <v>30.8</v>
      </c>
      <c r="G34" s="18">
        <f t="shared" si="1"/>
        <v>61.6</v>
      </c>
      <c r="H34" s="26" t="s">
        <v>31</v>
      </c>
      <c r="I34" s="29" t="s">
        <v>66</v>
      </c>
      <c r="J34" s="20" t="s">
        <v>62</v>
      </c>
      <c r="K34" s="21" t="s">
        <v>67</v>
      </c>
    </row>
    <row r="35" spans="1:11" ht="27.75" customHeight="1" x14ac:dyDescent="0.3">
      <c r="A35" s="39"/>
      <c r="B35" s="21" t="s">
        <v>4</v>
      </c>
      <c r="C35" s="13"/>
      <c r="D35" s="24">
        <v>50</v>
      </c>
      <c r="E35" s="24">
        <v>50</v>
      </c>
      <c r="F35" s="24">
        <v>30.8</v>
      </c>
      <c r="G35" s="18">
        <f t="shared" si="1"/>
        <v>61.6</v>
      </c>
      <c r="H35" s="25" t="s">
        <v>32</v>
      </c>
      <c r="I35" s="25" t="s">
        <v>32</v>
      </c>
      <c r="J35" s="20" t="s">
        <v>62</v>
      </c>
      <c r="K35" s="20"/>
    </row>
    <row r="36" spans="1:11" ht="31.2" x14ac:dyDescent="0.3">
      <c r="A36" s="39"/>
      <c r="B36" s="16" t="s">
        <v>46</v>
      </c>
      <c r="C36" s="23"/>
      <c r="D36" s="18">
        <f>D37+D38</f>
        <v>19504.8</v>
      </c>
      <c r="E36" s="18">
        <f t="shared" ref="E36:F36" si="13">E37+E38</f>
        <v>19504.8</v>
      </c>
      <c r="F36" s="18">
        <f t="shared" si="13"/>
        <v>19388.399999999998</v>
      </c>
      <c r="G36" s="18">
        <f t="shared" si="1"/>
        <v>99.403223821828462</v>
      </c>
      <c r="H36" s="25" t="s">
        <v>32</v>
      </c>
      <c r="I36" s="25" t="s">
        <v>32</v>
      </c>
      <c r="J36" s="20" t="s">
        <v>19</v>
      </c>
      <c r="K36" s="52" t="s">
        <v>19</v>
      </c>
    </row>
    <row r="37" spans="1:11" ht="15.6" x14ac:dyDescent="0.3">
      <c r="A37" s="39"/>
      <c r="B37" s="21" t="s">
        <v>4</v>
      </c>
      <c r="C37" s="23"/>
      <c r="D37" s="24">
        <f>D13+D23+D31</f>
        <v>18494.8</v>
      </c>
      <c r="E37" s="24">
        <f t="shared" ref="E37:F37" si="14">E13+E23+E31</f>
        <v>18494.8</v>
      </c>
      <c r="F37" s="24">
        <f t="shared" si="14"/>
        <v>18469.3</v>
      </c>
      <c r="G37" s="18">
        <f t="shared" si="1"/>
        <v>99.862123407660533</v>
      </c>
      <c r="H37" s="25" t="s">
        <v>32</v>
      </c>
      <c r="I37" s="25" t="s">
        <v>32</v>
      </c>
      <c r="J37" s="52" t="s">
        <v>19</v>
      </c>
      <c r="K37" s="52" t="s">
        <v>19</v>
      </c>
    </row>
    <row r="38" spans="1:11" ht="15.6" x14ac:dyDescent="0.3">
      <c r="A38" s="39"/>
      <c r="B38" s="21" t="s">
        <v>5</v>
      </c>
      <c r="C38" s="23"/>
      <c r="D38" s="24">
        <f>D14+D24</f>
        <v>1010</v>
      </c>
      <c r="E38" s="24">
        <f t="shared" ref="E38:F38" si="15">E14+E24</f>
        <v>1010</v>
      </c>
      <c r="F38" s="24">
        <f t="shared" si="15"/>
        <v>919.09999999999991</v>
      </c>
      <c r="G38" s="18">
        <f t="shared" si="1"/>
        <v>90.999999999999986</v>
      </c>
      <c r="H38" s="25" t="s">
        <v>32</v>
      </c>
      <c r="I38" s="25" t="s">
        <v>32</v>
      </c>
      <c r="J38" s="52" t="s">
        <v>19</v>
      </c>
      <c r="K38" s="52" t="s">
        <v>19</v>
      </c>
    </row>
    <row r="39" spans="1:11" ht="15.6" x14ac:dyDescent="0.3">
      <c r="A39" s="57"/>
      <c r="B39" s="58"/>
      <c r="C39" s="59"/>
      <c r="D39" s="59"/>
      <c r="E39" s="59"/>
      <c r="F39" s="59"/>
      <c r="G39" s="59"/>
      <c r="H39" s="60"/>
      <c r="I39" s="60"/>
      <c r="J39" s="59"/>
      <c r="K39" s="59"/>
    </row>
    <row r="40" spans="1:11" ht="15.6" x14ac:dyDescent="0.3">
      <c r="A40" s="61" t="s">
        <v>7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x14ac:dyDescent="0.3">
      <c r="A41" s="3" t="s">
        <v>35</v>
      </c>
      <c r="J41" s="3" t="s">
        <v>36</v>
      </c>
    </row>
    <row r="43" spans="1:11" x14ac:dyDescent="0.3">
      <c r="B43" s="3" t="s">
        <v>55</v>
      </c>
    </row>
  </sheetData>
  <mergeCells count="27">
    <mergeCell ref="C32:C35"/>
    <mergeCell ref="H10:I10"/>
    <mergeCell ref="J10:J11"/>
    <mergeCell ref="K10:K11"/>
    <mergeCell ref="A40:K40"/>
    <mergeCell ref="K15:K16"/>
    <mergeCell ref="A10:A11"/>
    <mergeCell ref="B10:B11"/>
    <mergeCell ref="C10:C11"/>
    <mergeCell ref="D10:D11"/>
    <mergeCell ref="E10:E11"/>
    <mergeCell ref="F10:F11"/>
    <mergeCell ref="G10:G11"/>
    <mergeCell ref="K25:K27"/>
    <mergeCell ref="I25:I27"/>
    <mergeCell ref="H25:H27"/>
    <mergeCell ref="F1:K1"/>
    <mergeCell ref="A4:K4"/>
    <mergeCell ref="A5:K5"/>
    <mergeCell ref="A6:K6"/>
    <mergeCell ref="A7:K7"/>
    <mergeCell ref="A3:K3"/>
    <mergeCell ref="C25:C28"/>
    <mergeCell ref="H28:H29"/>
    <mergeCell ref="I28:I29"/>
    <mergeCell ref="I17:I19"/>
    <mergeCell ref="H17:H19"/>
  </mergeCells>
  <phoneticPr fontId="0" type="noConversion"/>
  <printOptions horizontalCentered="1" verticalCentered="1"/>
  <pageMargins left="0.63" right="0.6" top="0.15748031496062992" bottom="0.15748031496062992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2020-03-04T11:35:57Z</dcterms:modified>
</cp:coreProperties>
</file>